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200" windowHeight="12465"/>
  </bookViews>
  <sheets>
    <sheet name="ОМС" sheetId="1" r:id="rId1"/>
  </sheets>
  <definedNames>
    <definedName name="_xlnm.Print_Titles" localSheetId="0">ОМС!$3:$4</definedName>
    <definedName name="_xlnm.Print_Area" localSheetId="0">ОМС!$A$1:$P$23</definedName>
  </definedNames>
  <calcPr calcId="145621"/>
</workbook>
</file>

<file path=xl/calcChain.xml><?xml version="1.0" encoding="utf-8"?>
<calcChain xmlns="http://schemas.openxmlformats.org/spreadsheetml/2006/main">
  <c r="G9" i="1" l="1"/>
  <c r="H9" i="1"/>
  <c r="I9" i="1"/>
  <c r="J9" i="1"/>
  <c r="K9" i="1"/>
  <c r="L9" i="1"/>
  <c r="M9" i="1"/>
  <c r="G8" i="1"/>
  <c r="H8" i="1"/>
  <c r="I8" i="1"/>
  <c r="J8" i="1"/>
  <c r="K8" i="1"/>
  <c r="L8" i="1"/>
  <c r="M8" i="1"/>
  <c r="F9" i="1"/>
  <c r="F8" i="1"/>
  <c r="G7" i="1"/>
  <c r="H7" i="1"/>
  <c r="I7" i="1"/>
  <c r="J7" i="1"/>
  <c r="F7" i="1"/>
  <c r="K6" i="1" l="1"/>
  <c r="L6" i="1" l="1"/>
  <c r="L7" i="1" s="1"/>
  <c r="K7" i="1"/>
  <c r="M6" i="1"/>
  <c r="M7" i="1" s="1"/>
  <c r="E16" i="1" l="1"/>
  <c r="F17" i="1" l="1"/>
  <c r="K17" i="1" s="1"/>
  <c r="L17" i="1" s="1"/>
  <c r="F16" i="1" l="1"/>
  <c r="K16" i="1" s="1"/>
  <c r="L16" i="1" s="1"/>
</calcChain>
</file>

<file path=xl/sharedStrings.xml><?xml version="1.0" encoding="utf-8"?>
<sst xmlns="http://schemas.openxmlformats.org/spreadsheetml/2006/main" count="54" uniqueCount="53">
  <si>
    <t>уточнения (+,-)</t>
  </si>
  <si>
    <t xml:space="preserve">Вид расходов </t>
  </si>
  <si>
    <t xml:space="preserve">Подробный расчет, пояснения </t>
  </si>
  <si>
    <t>Уточненный план</t>
  </si>
  <si>
    <t xml:space="preserve">кассовое исполнение </t>
  </si>
  <si>
    <t xml:space="preserve">Утвержденный план </t>
  </si>
  <si>
    <t xml:space="preserve">Наименование ГРБС, наименование целевой статьи </t>
  </si>
  <si>
    <t xml:space="preserve">Утвержденные расходы на последнюю дату </t>
  </si>
  <si>
    <t>Сумма уточнения (+;-)</t>
  </si>
  <si>
    <t xml:space="preserve">Утвердженные расходы с учетом уточнения </t>
  </si>
  <si>
    <t>(руб.коп.)</t>
  </si>
  <si>
    <t>сумма</t>
  </si>
  <si>
    <t>%</t>
  </si>
  <si>
    <t xml:space="preserve">Код ведомства, раздел, подраздел, целевая статья </t>
  </si>
  <si>
    <t>Выплаты подлежащие исключению</t>
  </si>
  <si>
    <t>Отклонение утвержденных расходов без учета выплат подлежащих исключению от установленного норматива</t>
  </si>
  <si>
    <t xml:space="preserve">ВСЕГО НА УПРАВЛЕНИЕ </t>
  </si>
  <si>
    <t>Доп. классификация (региональная)</t>
  </si>
  <si>
    <t>4=гр2+гр3</t>
  </si>
  <si>
    <t xml:space="preserve"> </t>
  </si>
  <si>
    <t>итого по органу местного самоуправления</t>
  </si>
  <si>
    <t>содержание органов местного самоуправления Брянской области</t>
  </si>
  <si>
    <t xml:space="preserve">наименование </t>
  </si>
  <si>
    <t xml:space="preserve">кредиторская задолженность </t>
  </si>
  <si>
    <t>стимулирующие выплаты согласно НПА Брянской области</t>
  </si>
  <si>
    <t>компенсационные выплаты при увольнении</t>
  </si>
  <si>
    <t>оплата труда депутатов, выборных должностных лиц органов местного самоуправления, муниципальных служащих Брянской области</t>
  </si>
  <si>
    <t xml:space="preserve">итого по разделу, подразделу </t>
  </si>
  <si>
    <t>№ п/п</t>
  </si>
  <si>
    <t>1</t>
  </si>
  <si>
    <t>Установленный норматив формирования расходов на:</t>
  </si>
  <si>
    <t>Информация о соблюдении установленных нормативов:</t>
  </si>
  <si>
    <t>размер</t>
  </si>
  <si>
    <t>Итого выплат</t>
  </si>
  <si>
    <t>гр 8= гр5+гр6+гр7</t>
  </si>
  <si>
    <t>гр9=гр4-гр8</t>
  </si>
  <si>
    <t>гр10= гр9-гр1</t>
  </si>
  <si>
    <t>Утвержденные расходы без учета выплат подлежащих исключению</t>
  </si>
  <si>
    <t>244</t>
  </si>
  <si>
    <t>0</t>
  </si>
  <si>
    <t>Зам. главы администрации  района                Е.Д.Шаболдина</t>
  </si>
  <si>
    <t>исполнитель :  Жигалко Н.Н.</t>
  </si>
  <si>
    <t>телефон с кодом:  8-48345-3-06-72</t>
  </si>
  <si>
    <t>2020 год</t>
  </si>
  <si>
    <t>2021год ( указать дату уточнения)</t>
  </si>
  <si>
    <t xml:space="preserve">Отклонение утвержденного плана с учетом уточнения на 2021 год  от кассового исполнения 2020 года </t>
  </si>
  <si>
    <t xml:space="preserve">План с учетом уточнения на 2021 год </t>
  </si>
  <si>
    <t>2021 год , рублей</t>
  </si>
  <si>
    <t>Финансовое управление  администрации Почепского района</t>
  </si>
  <si>
    <t>906 0106 0211180040</t>
  </si>
  <si>
    <r>
      <rPr>
        <b/>
        <sz val="10"/>
        <color theme="1"/>
        <rFont val="Times New Roman"/>
        <family val="1"/>
        <charset val="204"/>
      </rPr>
      <t xml:space="preserve"> необходимо  дополнительно по 310 КОСГУ:
</t>
    </r>
    <r>
      <rPr>
        <sz val="10"/>
        <color theme="1"/>
        <rFont val="Times New Roman"/>
        <family val="1"/>
        <charset val="204"/>
      </rPr>
      <t xml:space="preserve">
 приобретение    компьютера   согласно  розничной цены  40 000,0 рублей;
 приобретение  холодильника    согласно розничной цены 15 000,0 рублей.
</t>
    </r>
  </si>
  <si>
    <t xml:space="preserve">Пояснение к уточнению  бюджета по расходам на финансовое обеспечение деятельности органов местного самоуправления 
по Почепскому муниципальному району  на  21.07.2021 </t>
  </si>
  <si>
    <t xml:space="preserve">дата  21.07.2021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</si>
</sst>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4">
    <xf numFmtId="0" fontId="0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7">
      <alignment horizontal="center" vertical="center" wrapText="1"/>
    </xf>
    <xf numFmtId="49" fontId="3" fillId="0" borderId="7">
      <alignment horizontal="center" vertical="top" shrinkToFit="1"/>
    </xf>
    <xf numFmtId="4" fontId="5" fillId="2" borderId="7">
      <alignment horizontal="right" vertical="top" shrinkToFit="1"/>
    </xf>
    <xf numFmtId="10" fontId="5" fillId="2" borderId="7">
      <alignment horizontal="right" vertical="top" shrinkToFit="1"/>
    </xf>
    <xf numFmtId="0" fontId="3" fillId="0" borderId="0">
      <alignment horizontal="left" wrapText="1"/>
    </xf>
    <xf numFmtId="0" fontId="5" fillId="0" borderId="7">
      <alignment vertical="top" wrapText="1"/>
    </xf>
    <xf numFmtId="4" fontId="5" fillId="3" borderId="7">
      <alignment horizontal="right" vertical="top" shrinkToFit="1"/>
    </xf>
    <xf numFmtId="10" fontId="5" fillId="3" borderId="7">
      <alignment horizontal="right" vertical="top" shrinkToFit="1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4" borderId="0"/>
    <xf numFmtId="0" fontId="3" fillId="0" borderId="0">
      <alignment wrapText="1"/>
    </xf>
    <xf numFmtId="0" fontId="3" fillId="0" borderId="0">
      <alignment horizontal="right"/>
    </xf>
    <xf numFmtId="0" fontId="3" fillId="4" borderId="8"/>
    <xf numFmtId="0" fontId="3" fillId="4" borderId="9"/>
    <xf numFmtId="49" fontId="3" fillId="0" borderId="7">
      <alignment horizontal="left" vertical="top" wrapText="1" indent="2"/>
    </xf>
    <xf numFmtId="4" fontId="3" fillId="0" borderId="7">
      <alignment horizontal="right" vertical="top" shrinkToFit="1"/>
    </xf>
    <xf numFmtId="10" fontId="3" fillId="0" borderId="7">
      <alignment horizontal="right" vertical="top" shrinkToFit="1"/>
    </xf>
    <xf numFmtId="0" fontId="3" fillId="4" borderId="9">
      <alignment shrinkToFit="1"/>
    </xf>
    <xf numFmtId="0" fontId="5" fillId="0" borderId="7">
      <alignment horizontal="left"/>
    </xf>
    <xf numFmtId="0" fontId="3" fillId="4" borderId="10"/>
    <xf numFmtId="0" fontId="3" fillId="4" borderId="9">
      <alignment horizontal="center"/>
    </xf>
    <xf numFmtId="0" fontId="3" fillId="4" borderId="9">
      <alignment horizontal="left"/>
    </xf>
    <xf numFmtId="0" fontId="3" fillId="4" borderId="10">
      <alignment horizontal="center"/>
    </xf>
    <xf numFmtId="0" fontId="3" fillId="4" borderId="10">
      <alignment horizontal="left"/>
    </xf>
    <xf numFmtId="43" fontId="12" fillId="0" borderId="0" applyFont="0" applyFill="0" applyBorder="0" applyAlignment="0" applyProtection="0"/>
  </cellStyleXfs>
  <cellXfs count="69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Border="1"/>
    <xf numFmtId="2" fontId="9" fillId="0" borderId="0" xfId="0" applyNumberFormat="1" applyFont="1" applyFill="1" applyBorder="1"/>
    <xf numFmtId="4" fontId="8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43" fontId="8" fillId="0" borderId="1" xfId="33" applyNumberFormat="1" applyFont="1" applyBorder="1" applyAlignment="1">
      <alignment horizontal="right"/>
    </xf>
    <xf numFmtId="43" fontId="8" fillId="5" borderId="1" xfId="0" applyNumberFormat="1" applyFont="1" applyFill="1" applyBorder="1" applyAlignment="1">
      <alignment horizontal="right"/>
    </xf>
    <xf numFmtId="43" fontId="8" fillId="0" borderId="1" xfId="0" applyNumberFormat="1" applyFont="1" applyBorder="1" applyAlignment="1">
      <alignment horizontal="right"/>
    </xf>
    <xf numFmtId="43" fontId="8" fillId="0" borderId="1" xfId="0" applyNumberFormat="1" applyFont="1" applyBorder="1" applyAlignment="1">
      <alignment vertical="top" wrapText="1"/>
    </xf>
    <xf numFmtId="43" fontId="0" fillId="0" borderId="1" xfId="0" applyNumberFormat="1" applyBorder="1"/>
    <xf numFmtId="43" fontId="8" fillId="0" borderId="1" xfId="0" applyNumberFormat="1" applyFont="1" applyFill="1" applyBorder="1" applyAlignment="1">
      <alignment horizontal="center" wrapText="1"/>
    </xf>
    <xf numFmtId="43" fontId="8" fillId="0" borderId="1" xfId="33" applyNumberFormat="1" applyFont="1" applyFill="1" applyBorder="1" applyAlignment="1">
      <alignment horizontal="center" wrapText="1"/>
    </xf>
    <xf numFmtId="43" fontId="8" fillId="0" borderId="1" xfId="33" applyNumberFormat="1" applyFont="1" applyBorder="1"/>
    <xf numFmtId="43" fontId="8" fillId="0" borderId="1" xfId="0" applyNumberFormat="1" applyFont="1" applyBorder="1"/>
    <xf numFmtId="43" fontId="8" fillId="0" borderId="1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center" vertical="top" wrapText="1"/>
    </xf>
    <xf numFmtId="2" fontId="8" fillId="0" borderId="12" xfId="0" applyNumberFormat="1" applyFont="1" applyBorder="1" applyAlignment="1">
      <alignment horizontal="center" vertical="top" wrapText="1"/>
    </xf>
    <xf numFmtId="2" fontId="8" fillId="0" borderId="13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2" fontId="8" fillId="0" borderId="2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</cellXfs>
  <cellStyles count="34">
    <cellStyle name="br" xfId="13"/>
    <cellStyle name="col" xfId="14"/>
    <cellStyle name="style0" xfId="15"/>
    <cellStyle name="td" xfId="16"/>
    <cellStyle name="tr" xfId="17"/>
    <cellStyle name="xl21" xfId="18"/>
    <cellStyle name="xl22" xfId="19"/>
    <cellStyle name="xl23" xfId="2"/>
    <cellStyle name="xl24" xfId="3"/>
    <cellStyle name="xl25" xfId="4"/>
    <cellStyle name="xl26" xfId="20"/>
    <cellStyle name="xl27" xfId="21"/>
    <cellStyle name="xl28" xfId="5"/>
    <cellStyle name="xl29" xfId="22"/>
    <cellStyle name="xl30" xfId="23"/>
    <cellStyle name="xl31" xfId="6"/>
    <cellStyle name="xl32" xfId="24"/>
    <cellStyle name="xl33" xfId="25"/>
    <cellStyle name="xl34" xfId="26"/>
    <cellStyle name="xl35" xfId="27"/>
    <cellStyle name="xl36" xfId="7"/>
    <cellStyle name="xl37" xfId="8"/>
    <cellStyle name="xl38" xfId="28"/>
    <cellStyle name="xl39" xfId="9"/>
    <cellStyle name="xl40" xfId="10"/>
    <cellStyle name="xl41" xfId="11"/>
    <cellStyle name="xl42" xfId="12"/>
    <cellStyle name="xl43" xfId="29"/>
    <cellStyle name="xl44" xfId="30"/>
    <cellStyle name="xl45" xfId="31"/>
    <cellStyle name="xl46" xfId="32"/>
    <cellStyle name="Обычный" xfId="0" builtinId="0"/>
    <cellStyle name="Обычный 2" xfId="1"/>
    <cellStyle name="Финансовый" xfId="3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23"/>
  <sheetViews>
    <sheetView tabSelected="1" zoomScale="60" zoomScaleNormal="60" zoomScaleSheetLayoutView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4" sqref="I14"/>
    </sheetView>
  </sheetViews>
  <sheetFormatPr defaultRowHeight="15" x14ac:dyDescent="0.25"/>
  <cols>
    <col min="1" max="1" width="5.85546875" customWidth="1"/>
    <col min="2" max="2" width="35.5703125" customWidth="1"/>
    <col min="3" max="3" width="25.28515625" customWidth="1"/>
    <col min="4" max="4" width="19.5703125" customWidth="1"/>
    <col min="5" max="5" width="20.42578125" customWidth="1"/>
    <col min="6" max="6" width="19" customWidth="1"/>
    <col min="7" max="7" width="14.85546875" customWidth="1"/>
    <col min="8" max="8" width="15.85546875" customWidth="1"/>
    <col min="9" max="9" width="15.140625" customWidth="1"/>
    <col min="10" max="10" width="16.140625" customWidth="1"/>
    <col min="11" max="11" width="18.140625" customWidth="1"/>
    <col min="12" max="12" width="19.140625" customWidth="1"/>
    <col min="13" max="13" width="14.5703125" customWidth="1"/>
    <col min="14" max="14" width="92" customWidth="1"/>
    <col min="15" max="15" width="13.42578125" customWidth="1"/>
    <col min="16" max="16" width="20.85546875" customWidth="1"/>
  </cols>
  <sheetData>
    <row r="1" spans="1:15" ht="48" customHeight="1" x14ac:dyDescent="0.25">
      <c r="A1" s="60" t="s">
        <v>51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5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17"/>
      <c r="M2" s="17"/>
      <c r="N2" s="5" t="s">
        <v>10</v>
      </c>
    </row>
    <row r="3" spans="1:15" ht="90" customHeight="1" x14ac:dyDescent="0.25">
      <c r="A3" s="63" t="s">
        <v>28</v>
      </c>
      <c r="B3" s="62" t="s">
        <v>6</v>
      </c>
      <c r="C3" s="62" t="s">
        <v>13</v>
      </c>
      <c r="D3" s="62" t="s">
        <v>1</v>
      </c>
      <c r="E3" s="65" t="s">
        <v>17</v>
      </c>
      <c r="F3" s="66" t="s">
        <v>43</v>
      </c>
      <c r="G3" s="66"/>
      <c r="H3" s="67" t="s">
        <v>44</v>
      </c>
      <c r="I3" s="68"/>
      <c r="J3" s="62" t="s">
        <v>0</v>
      </c>
      <c r="K3" s="63" t="s">
        <v>46</v>
      </c>
      <c r="L3" s="62" t="s">
        <v>45</v>
      </c>
      <c r="M3" s="62"/>
      <c r="N3" s="62" t="s">
        <v>2</v>
      </c>
      <c r="O3" t="s">
        <v>19</v>
      </c>
    </row>
    <row r="4" spans="1:15" ht="38.25" customHeight="1" x14ac:dyDescent="0.25">
      <c r="A4" s="64"/>
      <c r="B4" s="62"/>
      <c r="C4" s="62"/>
      <c r="D4" s="62"/>
      <c r="E4" s="65"/>
      <c r="F4" s="3" t="s">
        <v>3</v>
      </c>
      <c r="G4" s="3" t="s">
        <v>4</v>
      </c>
      <c r="H4" s="3" t="s">
        <v>5</v>
      </c>
      <c r="I4" s="3" t="s">
        <v>4</v>
      </c>
      <c r="J4" s="62"/>
      <c r="K4" s="64"/>
      <c r="L4" s="18" t="s">
        <v>11</v>
      </c>
      <c r="M4" s="18" t="s">
        <v>12</v>
      </c>
      <c r="N4" s="62"/>
    </row>
    <row r="5" spans="1:15" x14ac:dyDescent="0.25">
      <c r="A5" s="19"/>
      <c r="B5" s="19"/>
      <c r="C5" s="1"/>
      <c r="D5" s="39"/>
      <c r="E5" s="40"/>
      <c r="F5" s="42"/>
      <c r="G5" s="42"/>
      <c r="H5" s="42"/>
      <c r="I5" s="42"/>
      <c r="J5" s="42"/>
      <c r="K5" s="42"/>
      <c r="L5" s="41"/>
      <c r="M5" s="42"/>
      <c r="N5" s="4"/>
    </row>
    <row r="6" spans="1:15" ht="141" customHeight="1" x14ac:dyDescent="0.25">
      <c r="A6" s="21">
        <v>1</v>
      </c>
      <c r="B6" s="21" t="s">
        <v>48</v>
      </c>
      <c r="C6" s="1" t="s">
        <v>49</v>
      </c>
      <c r="D6" s="39" t="s">
        <v>38</v>
      </c>
      <c r="E6" s="40">
        <v>310</v>
      </c>
      <c r="F6" s="42">
        <v>33189</v>
      </c>
      <c r="G6" s="42">
        <v>33189</v>
      </c>
      <c r="H6" s="42"/>
      <c r="I6" s="42"/>
      <c r="J6" s="42">
        <v>55000</v>
      </c>
      <c r="K6" s="42">
        <f>H6+J6</f>
        <v>55000</v>
      </c>
      <c r="L6" s="41">
        <f t="shared" ref="L6" si="0">K6-G6</f>
        <v>21811</v>
      </c>
      <c r="M6" s="41">
        <f t="shared" ref="M6" si="1">K6/G6*100</f>
        <v>165.71755702190484</v>
      </c>
      <c r="N6" s="4" t="s">
        <v>50</v>
      </c>
    </row>
    <row r="7" spans="1:15" ht="30.75" customHeight="1" x14ac:dyDescent="0.25">
      <c r="A7" s="23"/>
      <c r="B7" s="45" t="s">
        <v>27</v>
      </c>
      <c r="C7" s="45"/>
      <c r="D7" s="1"/>
      <c r="E7" s="2"/>
      <c r="F7" s="22">
        <f>F6</f>
        <v>33189</v>
      </c>
      <c r="G7" s="22">
        <f t="shared" ref="G7:M9" si="2">G6</f>
        <v>33189</v>
      </c>
      <c r="H7" s="22">
        <f t="shared" si="2"/>
        <v>0</v>
      </c>
      <c r="I7" s="22">
        <f t="shared" si="2"/>
        <v>0</v>
      </c>
      <c r="J7" s="22">
        <f t="shared" si="2"/>
        <v>55000</v>
      </c>
      <c r="K7" s="22">
        <f t="shared" si="2"/>
        <v>55000</v>
      </c>
      <c r="L7" s="22">
        <f t="shared" si="2"/>
        <v>21811</v>
      </c>
      <c r="M7" s="22">
        <f t="shared" si="2"/>
        <v>165.71755702190484</v>
      </c>
      <c r="N7" s="43"/>
    </row>
    <row r="8" spans="1:15" ht="32.25" customHeight="1" x14ac:dyDescent="0.25">
      <c r="A8" s="23"/>
      <c r="B8" s="58" t="s">
        <v>20</v>
      </c>
      <c r="C8" s="59"/>
      <c r="D8" s="1"/>
      <c r="E8" s="2"/>
      <c r="F8" s="44">
        <f>F7</f>
        <v>33189</v>
      </c>
      <c r="G8" s="44">
        <f t="shared" si="2"/>
        <v>33189</v>
      </c>
      <c r="H8" s="44">
        <f t="shared" si="2"/>
        <v>0</v>
      </c>
      <c r="I8" s="44">
        <f t="shared" si="2"/>
        <v>0</v>
      </c>
      <c r="J8" s="44">
        <f t="shared" si="2"/>
        <v>55000</v>
      </c>
      <c r="K8" s="44">
        <f t="shared" si="2"/>
        <v>55000</v>
      </c>
      <c r="L8" s="44">
        <f t="shared" si="2"/>
        <v>21811</v>
      </c>
      <c r="M8" s="44">
        <f t="shared" si="2"/>
        <v>165.71755702190484</v>
      </c>
      <c r="N8" s="16"/>
    </row>
    <row r="9" spans="1:15" ht="37.5" customHeight="1" x14ac:dyDescent="0.25">
      <c r="A9" s="48" t="s">
        <v>16</v>
      </c>
      <c r="B9" s="49"/>
      <c r="C9" s="49"/>
      <c r="D9" s="49"/>
      <c r="E9" s="50"/>
      <c r="F9" s="44">
        <f>F8</f>
        <v>33189</v>
      </c>
      <c r="G9" s="44">
        <f t="shared" si="2"/>
        <v>33189</v>
      </c>
      <c r="H9" s="44">
        <f t="shared" si="2"/>
        <v>0</v>
      </c>
      <c r="I9" s="44">
        <f t="shared" si="2"/>
        <v>0</v>
      </c>
      <c r="J9" s="44">
        <f t="shared" si="2"/>
        <v>55000</v>
      </c>
      <c r="K9" s="44">
        <f t="shared" si="2"/>
        <v>55000</v>
      </c>
      <c r="L9" s="44">
        <f t="shared" si="2"/>
        <v>21811</v>
      </c>
      <c r="M9" s="44">
        <f t="shared" si="2"/>
        <v>165.71755702190484</v>
      </c>
      <c r="N9" s="4"/>
    </row>
    <row r="10" spans="1:15" ht="12.75" customHeight="1" x14ac:dyDescent="0.25">
      <c r="A10" s="10"/>
      <c r="B10" s="11"/>
      <c r="C10" s="12"/>
      <c r="D10" s="12"/>
      <c r="E10" s="13"/>
      <c r="F10" s="14"/>
      <c r="G10" s="14"/>
      <c r="H10" s="14"/>
      <c r="I10" s="14"/>
      <c r="J10" s="14"/>
      <c r="K10" s="14"/>
      <c r="L10" s="14"/>
      <c r="M10" s="14"/>
      <c r="N10" s="15"/>
    </row>
    <row r="11" spans="1:15" ht="24" customHeight="1" x14ac:dyDescent="0.25">
      <c r="A11" s="6"/>
      <c r="B11" s="51" t="s">
        <v>31</v>
      </c>
      <c r="C11" s="51"/>
      <c r="D11" s="51"/>
      <c r="E11" s="51"/>
      <c r="F11" s="51"/>
      <c r="G11" s="51"/>
      <c r="H11" s="51"/>
      <c r="I11" s="51"/>
      <c r="J11" s="51"/>
      <c r="K11" s="8"/>
      <c r="L11" s="8"/>
      <c r="M11" s="8"/>
      <c r="N11" s="7"/>
    </row>
    <row r="12" spans="1:15" ht="23.25" customHeight="1" x14ac:dyDescent="0.25">
      <c r="A12" s="6"/>
      <c r="B12" s="55" t="s">
        <v>47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8"/>
      <c r="N12" s="7"/>
    </row>
    <row r="13" spans="1:15" ht="27" customHeight="1" x14ac:dyDescent="0.25">
      <c r="A13" s="6"/>
      <c r="B13" s="47" t="s">
        <v>30</v>
      </c>
      <c r="C13" s="47"/>
      <c r="D13" s="47" t="s">
        <v>7</v>
      </c>
      <c r="E13" s="47" t="s">
        <v>8</v>
      </c>
      <c r="F13" s="47" t="s">
        <v>9</v>
      </c>
      <c r="G13" s="52" t="s">
        <v>14</v>
      </c>
      <c r="H13" s="53"/>
      <c r="I13" s="53"/>
      <c r="J13" s="54"/>
      <c r="K13" s="47" t="s">
        <v>37</v>
      </c>
      <c r="L13" s="56" t="s">
        <v>15</v>
      </c>
      <c r="M13" s="6"/>
      <c r="N13" s="6"/>
    </row>
    <row r="14" spans="1:15" ht="88.9" customHeight="1" x14ac:dyDescent="0.25">
      <c r="A14" s="6"/>
      <c r="B14" s="47" t="s">
        <v>22</v>
      </c>
      <c r="C14" s="20" t="s">
        <v>32</v>
      </c>
      <c r="D14" s="47"/>
      <c r="E14" s="47"/>
      <c r="F14" s="47"/>
      <c r="G14" s="20" t="s">
        <v>25</v>
      </c>
      <c r="H14" s="20" t="s">
        <v>24</v>
      </c>
      <c r="I14" s="20" t="s">
        <v>23</v>
      </c>
      <c r="J14" s="28" t="s">
        <v>33</v>
      </c>
      <c r="K14" s="47"/>
      <c r="L14" s="57"/>
      <c r="M14" s="6"/>
      <c r="N14" s="6"/>
    </row>
    <row r="15" spans="1:15" ht="35.25" customHeight="1" x14ac:dyDescent="0.25">
      <c r="A15" s="6"/>
      <c r="B15" s="47"/>
      <c r="C15" s="25" t="s">
        <v>29</v>
      </c>
      <c r="D15" s="25">
        <v>2</v>
      </c>
      <c r="E15" s="25">
        <v>3</v>
      </c>
      <c r="F15" s="25" t="s">
        <v>18</v>
      </c>
      <c r="G15" s="25">
        <v>5</v>
      </c>
      <c r="H15" s="25">
        <v>6</v>
      </c>
      <c r="I15" s="26">
        <v>7</v>
      </c>
      <c r="J15" s="26" t="s">
        <v>34</v>
      </c>
      <c r="K15" s="26" t="s">
        <v>35</v>
      </c>
      <c r="L15" s="26" t="s">
        <v>36</v>
      </c>
      <c r="M15" s="6"/>
      <c r="N15" s="6"/>
    </row>
    <row r="16" spans="1:15" ht="47.25" customHeight="1" x14ac:dyDescent="0.25">
      <c r="B16" s="27" t="s">
        <v>21</v>
      </c>
      <c r="C16" s="29">
        <v>49346852</v>
      </c>
      <c r="D16" s="30">
        <v>48011307.07</v>
      </c>
      <c r="E16" s="30">
        <f>J9</f>
        <v>55000</v>
      </c>
      <c r="F16" s="31">
        <f>D16+E16</f>
        <v>48066307.07</v>
      </c>
      <c r="G16" s="31"/>
      <c r="H16" s="32"/>
      <c r="I16" s="33"/>
      <c r="J16" s="34" t="s">
        <v>39</v>
      </c>
      <c r="K16" s="35">
        <f>F16-J16</f>
        <v>48066307.07</v>
      </c>
      <c r="L16" s="35">
        <f>K16-C16</f>
        <v>-1280544.9299999997</v>
      </c>
      <c r="M16" s="6"/>
      <c r="N16" s="6"/>
    </row>
    <row r="17" spans="1:14" ht="60" x14ac:dyDescent="0.25">
      <c r="A17" s="6"/>
      <c r="B17" s="24" t="s">
        <v>26</v>
      </c>
      <c r="C17" s="36">
        <v>21499303</v>
      </c>
      <c r="D17" s="36">
        <v>20197082</v>
      </c>
      <c r="E17" s="37"/>
      <c r="F17" s="31">
        <f>D17+E17</f>
        <v>20197082</v>
      </c>
      <c r="G17" s="37"/>
      <c r="H17" s="37"/>
      <c r="I17" s="37"/>
      <c r="J17" s="38"/>
      <c r="K17" s="35">
        <f>F17-J17</f>
        <v>20197082</v>
      </c>
      <c r="L17" s="35">
        <f>K17-C17</f>
        <v>-1302221</v>
      </c>
      <c r="M17" s="6"/>
      <c r="N17" s="6"/>
    </row>
    <row r="18" spans="1:14" ht="11.2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46" t="s">
        <v>40</v>
      </c>
      <c r="C19" s="46"/>
      <c r="D19" s="7"/>
      <c r="E19" s="46"/>
      <c r="F19" s="46"/>
      <c r="G19" s="6"/>
      <c r="H19" s="6"/>
      <c r="I19" s="6"/>
      <c r="J19" s="9"/>
      <c r="K19" s="9"/>
      <c r="L19" s="9"/>
      <c r="M19" s="9"/>
      <c r="N19" s="6"/>
    </row>
    <row r="20" spans="1:14" ht="9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 t="s">
        <v>41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 t="s">
        <v>42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B23" s="6" t="s">
        <v>52</v>
      </c>
    </row>
  </sheetData>
  <mergeCells count="27">
    <mergeCell ref="A1:N1"/>
    <mergeCell ref="B3:B4"/>
    <mergeCell ref="A3:A4"/>
    <mergeCell ref="C3:C4"/>
    <mergeCell ref="D3:D4"/>
    <mergeCell ref="E3:E4"/>
    <mergeCell ref="F3:G3"/>
    <mergeCell ref="H3:I3"/>
    <mergeCell ref="N3:N4"/>
    <mergeCell ref="J3:J4"/>
    <mergeCell ref="K3:K4"/>
    <mergeCell ref="L3:M3"/>
    <mergeCell ref="B7:C7"/>
    <mergeCell ref="E19:F19"/>
    <mergeCell ref="B19:C19"/>
    <mergeCell ref="B14:B15"/>
    <mergeCell ref="F13:F14"/>
    <mergeCell ref="E13:E14"/>
    <mergeCell ref="D13:D14"/>
    <mergeCell ref="B13:C13"/>
    <mergeCell ref="A9:E9"/>
    <mergeCell ref="B11:J11"/>
    <mergeCell ref="G13:J13"/>
    <mergeCell ref="B12:L12"/>
    <mergeCell ref="L13:L14"/>
    <mergeCell ref="K13:K14"/>
    <mergeCell ref="B8:C8"/>
  </mergeCells>
  <pageMargins left="0" right="0" top="0" bottom="0" header="0" footer="0"/>
  <pageSetup paperSize="9" scale="39" fitToHeight="0" orientation="landscape" r:id="rId1"/>
  <headerFooter>
    <oddFooter>&amp;C&amp;Z&amp;F&amp;F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ОМС</vt:lpstr>
      <vt:lpstr>ОМС!Заголовки_для_печати</vt:lpstr>
      <vt:lpstr>ОМС!Область_печати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2021-05-28T09:04:42Z</cp:lastPrinted>
  <dcterms:created xsi:type="dcterms:W3CDTF">2016-05-31T05:14:02Z</dcterms:created>
  <dcterms:modified xsi:type="dcterms:W3CDTF">2021-07-30T07:29:17Z</dcterms:modified>
</cp:coreProperties>
</file>